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Бег на лыжах 2км" sheetId="1" r:id="rId1"/>
    <sheet name="подтягивание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A18" i="2" l="1"/>
  <c r="A17" i="2"/>
  <c r="F16" i="2"/>
  <c r="E16" i="2"/>
  <c r="A16" i="2"/>
  <c r="F15" i="2"/>
  <c r="E15" i="2"/>
  <c r="A15" i="2"/>
  <c r="F14" i="2"/>
  <c r="E14" i="2"/>
  <c r="A14" i="2"/>
  <c r="F13" i="2"/>
  <c r="E13" i="2"/>
  <c r="A13" i="2"/>
  <c r="F12" i="2"/>
  <c r="E12" i="2"/>
  <c r="A12" i="2"/>
  <c r="E11" i="2"/>
  <c r="A11" i="2"/>
  <c r="E10" i="2"/>
  <c r="A10" i="2"/>
  <c r="A18" i="1"/>
  <c r="A17" i="1"/>
  <c r="F16" i="1"/>
  <c r="E16" i="1"/>
  <c r="A16" i="1"/>
  <c r="F15" i="1"/>
  <c r="E15" i="1"/>
  <c r="A15" i="1"/>
  <c r="F14" i="1"/>
  <c r="E14" i="1"/>
  <c r="A14" i="1"/>
  <c r="F13" i="1"/>
  <c r="E13" i="1"/>
  <c r="A13" i="1"/>
  <c r="F12" i="1"/>
  <c r="E12" i="1"/>
  <c r="A12" i="1"/>
  <c r="E11" i="1"/>
  <c r="A11" i="1"/>
  <c r="E10" i="1"/>
  <c r="A10" i="1"/>
</calcChain>
</file>

<file path=xl/sharedStrings.xml><?xml version="1.0" encoding="utf-8"?>
<sst xmlns="http://schemas.openxmlformats.org/spreadsheetml/2006/main" count="108" uniqueCount="52">
  <si>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</si>
  <si>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</si>
  <si>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</si>
  <si>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2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</si>
  <si>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</si>
  <si>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</si>
  <si>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</si>
  <si>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</si>
  <si>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</si>
  <si>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</si>
  <si>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</si>
  <si>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</si>
  <si>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</si>
  <si>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</si>
  <si>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</si>
  <si>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</si>
  <si>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</si>
  <si>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Сибгатуллин Альмир Зуфарович</t>
  </si>
  <si>
    <t>15-16-0038064</t>
  </si>
  <si>
    <t>мужской</t>
  </si>
  <si>
    <t xml:space="preserve">III (11-12 лет) </t>
  </si>
  <si>
    <t>12.20</t>
  </si>
  <si>
    <t>золото</t>
  </si>
  <si>
    <t>Узбеков Имиль Шухратович</t>
  </si>
  <si>
    <t>15-16--0203711</t>
  </si>
  <si>
    <t>12.23</t>
  </si>
  <si>
    <t>Фаттахова Ляйсан Фирдусович</t>
  </si>
  <si>
    <t>15-16-0203806</t>
  </si>
  <si>
    <t>женский</t>
  </si>
  <si>
    <t>13.41</t>
  </si>
  <si>
    <t>Халилов Риназ Альфредович</t>
  </si>
  <si>
    <t>15-16-0203616</t>
  </si>
  <si>
    <t>15.00</t>
  </si>
  <si>
    <t xml:space="preserve"> - </t>
  </si>
  <si>
    <t>Хузина Гулия Ринатовна</t>
  </si>
  <si>
    <t>15-16-0203471</t>
  </si>
  <si>
    <t>13.27</t>
  </si>
  <si>
    <t>Хуснуллин Инсаф Гадельджанович</t>
  </si>
  <si>
    <t>15-16-0038124</t>
  </si>
  <si>
    <t>13.31</t>
  </si>
  <si>
    <t>серебро</t>
  </si>
  <si>
    <t>Шакиров Ильхам Тауфикович</t>
  </si>
  <si>
    <t>15-16-0038251</t>
  </si>
  <si>
    <t>14.05</t>
  </si>
  <si>
    <t>бронза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</si>
  <si>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</si>
  <si>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</si>
  <si>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7</t>
  </si>
  <si>
    <t>10</t>
  </si>
  <si>
    <t>0</t>
  </si>
  <si>
    <t>21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</si>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</sst>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E12" t="str">
            <v>МБОУ"Бурнашевская СОШ"Апстовский МР РТ</v>
          </cell>
        </row>
        <row r="13">
          <cell r="A13">
            <v>4</v>
          </cell>
          <cell r="E13" t="str">
            <v>МБОУ"Бурнашевская СОШ"Апстовский МР РТ</v>
          </cell>
        </row>
        <row r="14">
          <cell r="A14">
            <v>5</v>
          </cell>
          <cell r="E14" t="str">
            <v>МБОУ"Бурнашевская СОШ"Апстовский МР РТ</v>
          </cell>
        </row>
        <row r="15">
          <cell r="A15">
            <v>6</v>
          </cell>
          <cell r="E15" t="str">
            <v>МБОУ"Бурнашевская СОШ"Апстовский МР РТ</v>
          </cell>
        </row>
        <row r="16">
          <cell r="A16">
            <v>7</v>
          </cell>
          <cell r="E16" t="str">
            <v>МБОУ"Бурнашевская СОШ"Апстовский МР РТ</v>
          </cell>
        </row>
        <row r="17">
          <cell r="A17">
            <v>8</v>
          </cell>
        </row>
        <row r="18">
          <cell r="A18">
            <v>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workbookViewId="0">
      <selection activeCell="B24" sqref="B24"/>
    </sheetView>
  </sheetViews>
  <sheetFormatPr defaultRowHeight="15" x14ac:dyDescent="0.25"/>
  <cols>
    <col min="1" max="1" width="6.42578125" customWidth="1"/>
    <col min="2" max="2" width="30.5703125" customWidth="1"/>
    <col min="3" max="3" width="20.42578125" customWidth="1"/>
    <col min="4" max="4" width="14.7109375" customWidth="1"/>
    <col min="5" max="5" width="40.5703125" customWidth="1"/>
    <col min="6" max="6" width="23.42578125" customWidth="1"/>
    <col min="7" max="7" width="9.7109375" customWidth="1"/>
    <col min="8" max="8" width="13.5703125" customWidth="1"/>
    <col min="9" max="9" width="12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3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39.75" customHeight="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20</v>
      </c>
      <c r="G10" s="11"/>
      <c r="H10" s="14" t="s">
        <v>21</v>
      </c>
      <c r="I10" s="11" t="s">
        <v>22</v>
      </c>
    </row>
    <row r="11" spans="1:9" ht="15" customHeight="1" x14ac:dyDescent="0.25">
      <c r="A11" s="11">
        <f>[1]прыж!A11</f>
        <v>2</v>
      </c>
      <c r="B11" s="12" t="s">
        <v>23</v>
      </c>
      <c r="C11" s="13" t="s">
        <v>24</v>
      </c>
      <c r="D11" s="13" t="s">
        <v>19</v>
      </c>
      <c r="E11" s="11" t="str">
        <f>[1]прыж!E11</f>
        <v>МБОУ"Бурнашевская СОШ"Апстовский МР РТ</v>
      </c>
      <c r="F11" s="11" t="s">
        <v>20</v>
      </c>
      <c r="G11" s="11"/>
      <c r="H11" s="14" t="s">
        <v>25</v>
      </c>
      <c r="I11" s="11" t="s">
        <v>22</v>
      </c>
    </row>
    <row r="12" spans="1:9" ht="15" customHeight="1" x14ac:dyDescent="0.25">
      <c r="A12" s="11">
        <f>[1]прыж!A12</f>
        <v>3</v>
      </c>
      <c r="B12" s="12" t="s">
        <v>26</v>
      </c>
      <c r="C12" s="13" t="s">
        <v>27</v>
      </c>
      <c r="D12" s="13" t="s">
        <v>28</v>
      </c>
      <c r="E12" s="11" t="str">
        <f>[1]прыж!E12</f>
        <v>МБОУ"Бурнашевская СОШ"Апстовский МР РТ</v>
      </c>
      <c r="F12" s="11" t="str">
        <f t="shared" ref="F12:F18" si="0">$F$11</f>
        <v xml:space="preserve">III (11-12 лет) </v>
      </c>
      <c r="G12" s="11"/>
      <c r="H12" s="15" t="s">
        <v>29</v>
      </c>
      <c r="I12" s="11" t="s">
        <v>22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19</v>
      </c>
      <c r="E13" s="11" t="str">
        <f>[1]прыж!E13</f>
        <v>МБОУ"Бурнашевская СОШ"Апстовский МР РТ</v>
      </c>
      <c r="F13" s="11" t="str">
        <f t="shared" si="0"/>
        <v xml:space="preserve">III (11-12 лет) </v>
      </c>
      <c r="G13" s="11"/>
      <c r="H13" s="14" t="s">
        <v>32</v>
      </c>
      <c r="I13" s="11" t="s">
        <v>33</v>
      </c>
    </row>
    <row r="14" spans="1:9" ht="15" customHeight="1" x14ac:dyDescent="0.25">
      <c r="A14" s="11">
        <f>[1]прыж!A14</f>
        <v>5</v>
      </c>
      <c r="B14" s="12" t="s">
        <v>34</v>
      </c>
      <c r="C14" s="13" t="s">
        <v>35</v>
      </c>
      <c r="D14" s="13" t="s">
        <v>28</v>
      </c>
      <c r="E14" s="11" t="str">
        <f>[1]прыж!E14</f>
        <v>МБОУ"Бурнашевская СОШ"Апстовский МР РТ</v>
      </c>
      <c r="F14" s="11" t="str">
        <f t="shared" si="0"/>
        <v xml:space="preserve">III (11-12 лет) </v>
      </c>
      <c r="G14" s="11"/>
      <c r="H14" s="14" t="s">
        <v>36</v>
      </c>
      <c r="I14" s="11" t="s">
        <v>22</v>
      </c>
    </row>
    <row r="15" spans="1:9" ht="15" customHeight="1" x14ac:dyDescent="0.25">
      <c r="A15" s="11">
        <f>[1]прыж!A15</f>
        <v>6</v>
      </c>
      <c r="B15" s="12" t="s">
        <v>37</v>
      </c>
      <c r="C15" s="13" t="s">
        <v>38</v>
      </c>
      <c r="D15" s="13" t="s">
        <v>19</v>
      </c>
      <c r="E15" s="11" t="str">
        <f>[1]прыж!E15</f>
        <v>МБОУ"Бурнашевская СОШ"Апстовский МР РТ</v>
      </c>
      <c r="F15" s="11" t="str">
        <f t="shared" si="0"/>
        <v xml:space="preserve">III (11-12 лет) </v>
      </c>
      <c r="G15" s="11"/>
      <c r="H15" s="15" t="s">
        <v>39</v>
      </c>
      <c r="I15" s="11" t="s">
        <v>40</v>
      </c>
    </row>
    <row r="16" spans="1:9" ht="15" customHeight="1" x14ac:dyDescent="0.25">
      <c r="A16" s="11">
        <f>[1]прыж!A16</f>
        <v>7</v>
      </c>
      <c r="B16" s="12" t="s">
        <v>41</v>
      </c>
      <c r="C16" s="13" t="s">
        <v>42</v>
      </c>
      <c r="D16" s="13" t="s">
        <v>19</v>
      </c>
      <c r="E16" s="11" t="str">
        <f>[1]прыж!E16</f>
        <v>МБОУ"Бурнашевская СОШ"Апстовский МР РТ</v>
      </c>
      <c r="F16" s="11" t="str">
        <f t="shared" si="0"/>
        <v xml:space="preserve">III (11-12 лет) </v>
      </c>
      <c r="G16" s="11"/>
      <c r="H16" s="14" t="s">
        <v>43</v>
      </c>
      <c r="I16" s="11" t="s">
        <v>44</v>
      </c>
    </row>
    <row r="17" spans="1:9" x14ac:dyDescent="0.25">
      <c r="A17" s="11">
        <f>[1]прыж!A17</f>
        <v>8</v>
      </c>
      <c r="B17" s="11"/>
      <c r="C17" s="11"/>
      <c r="D17" s="11"/>
      <c r="E17" s="11"/>
      <c r="F17" s="11"/>
      <c r="G17" s="11"/>
      <c r="H17" s="14"/>
      <c r="I17" s="11"/>
    </row>
    <row r="18" spans="1:9" x14ac:dyDescent="0.25">
      <c r="A18" s="11">
        <f>[1]прыж!A18</f>
        <v>9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80.25" customHeight="1" x14ac:dyDescent="0.25">
      <c r="A20" s="17" t="s">
        <v>45</v>
      </c>
      <c r="B20" s="18"/>
      <c r="C20" s="18"/>
      <c r="D20" s="18"/>
      <c r="E20" s="18"/>
      <c r="F20" s="18"/>
      <c r="G20" s="18"/>
      <c r="H20" s="18"/>
      <c r="I20" s="18"/>
    </row>
  </sheetData>
  <mergeCells count="6">
    <mergeCell ref="A2:I2"/>
    <mergeCell ref="A3:I4"/>
    <mergeCell ref="A5:I6"/>
    <mergeCell ref="A7:C7"/>
    <mergeCell ref="D7:E7"/>
    <mergeCell ref="A20:I2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I10:I18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F10:F18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opLeftCell="A5" workbookViewId="0">
      <selection activeCell="E31" sqref="E31"/>
    </sheetView>
  </sheetViews>
  <sheetFormatPr defaultRowHeight="15" x14ac:dyDescent="0.25"/>
  <cols>
    <col min="1" max="1" width="4.7109375" customWidth="1"/>
    <col min="2" max="2" width="32" customWidth="1"/>
    <col min="3" max="3" width="16.7109375" customWidth="1"/>
    <col min="4" max="4" width="13.28515625" customWidth="1"/>
    <col min="5" max="5" width="40.28515625" customWidth="1"/>
    <col min="6" max="6" width="22.42578125" customWidth="1"/>
    <col min="7" max="7" width="11" customWidth="1"/>
    <col min="8" max="9" width="10.8554687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1</v>
      </c>
      <c r="B5" s="1"/>
      <c r="C5" s="1"/>
      <c r="D5" s="1"/>
      <c r="E5" s="1"/>
      <c r="F5" s="1"/>
      <c r="G5" s="1"/>
      <c r="H5" s="1"/>
      <c r="I5" s="1"/>
    </row>
    <row r="6" spans="1:9" ht="34.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2</v>
      </c>
      <c r="B7" s="5"/>
      <c r="C7" s="5"/>
      <c r="D7" s="6" t="s">
        <v>46</v>
      </c>
      <c r="E7" s="6"/>
      <c r="F7" s="7" t="s">
        <v>4</v>
      </c>
      <c r="G7" s="7" t="s">
        <v>5</v>
      </c>
      <c r="H7" s="8" t="s">
        <v>6</v>
      </c>
      <c r="I7" s="9" t="s">
        <v>7</v>
      </c>
    </row>
    <row r="8" spans="1:9" ht="15.75" x14ac:dyDescent="0.25">
      <c r="A8" s="8"/>
    </row>
    <row r="9" spans="1:9" ht="51" x14ac:dyDescent="0.25">
      <c r="A9" s="1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0" t="s">
        <v>14</v>
      </c>
      <c r="H9" s="10" t="s">
        <v>15</v>
      </c>
      <c r="I9" s="10" t="s">
        <v>16</v>
      </c>
    </row>
    <row r="10" spans="1:9" ht="15" customHeight="1" x14ac:dyDescent="0.25">
      <c r="A10" s="11">
        <f>[1]прыж!A10</f>
        <v>1</v>
      </c>
      <c r="B10" s="12" t="s">
        <v>17</v>
      </c>
      <c r="C10" s="13" t="s">
        <v>18</v>
      </c>
      <c r="D10" s="13" t="s">
        <v>19</v>
      </c>
      <c r="E10" s="11" t="str">
        <f>[1]прыж!E10</f>
        <v>МБОУ"Бурнашевская СОШ"Апстовский МР РТ</v>
      </c>
      <c r="F10" s="11" t="s">
        <v>20</v>
      </c>
      <c r="G10" s="11"/>
      <c r="H10" s="14" t="s">
        <v>47</v>
      </c>
      <c r="I10" s="11" t="s">
        <v>22</v>
      </c>
    </row>
    <row r="11" spans="1:9" ht="15" customHeight="1" x14ac:dyDescent="0.25">
      <c r="A11" s="11">
        <f>[1]прыж!A11</f>
        <v>2</v>
      </c>
      <c r="B11" s="12" t="s">
        <v>23</v>
      </c>
      <c r="C11" s="13" t="s">
        <v>24</v>
      </c>
      <c r="D11" s="13" t="s">
        <v>19</v>
      </c>
      <c r="E11" s="11" t="str">
        <f>[1]прыж!E11</f>
        <v>МБОУ"Бурнашевская СОШ"Апстовский МР РТ</v>
      </c>
      <c r="F11" s="11" t="s">
        <v>20</v>
      </c>
      <c r="G11" s="11"/>
      <c r="H11" s="14" t="s">
        <v>48</v>
      </c>
      <c r="I11" s="11" t="s">
        <v>22</v>
      </c>
    </row>
    <row r="12" spans="1:9" ht="15" customHeight="1" x14ac:dyDescent="0.25">
      <c r="A12" s="11">
        <f>[1]прыж!A12</f>
        <v>3</v>
      </c>
      <c r="B12" s="12" t="s">
        <v>26</v>
      </c>
      <c r="C12" s="13" t="s">
        <v>27</v>
      </c>
      <c r="D12" s="13" t="s">
        <v>28</v>
      </c>
      <c r="E12" s="11" t="str">
        <f>[1]прыж!E12</f>
        <v>МБОУ"Бурнашевская СОШ"Апстовский МР РТ</v>
      </c>
      <c r="F12" s="11" t="str">
        <f t="shared" ref="F12:F18" si="0">$F$11</f>
        <v xml:space="preserve">III (11-12 лет) </v>
      </c>
      <c r="G12" s="11"/>
      <c r="H12" s="15">
        <v>10</v>
      </c>
      <c r="I12" s="11" t="s">
        <v>44</v>
      </c>
    </row>
    <row r="13" spans="1:9" ht="15" customHeight="1" x14ac:dyDescent="0.25">
      <c r="A13" s="11">
        <f>[1]прыж!A13</f>
        <v>4</v>
      </c>
      <c r="B13" s="12" t="s">
        <v>30</v>
      </c>
      <c r="C13" s="13" t="s">
        <v>31</v>
      </c>
      <c r="D13" s="13" t="s">
        <v>19</v>
      </c>
      <c r="E13" s="11" t="str">
        <f>[1]прыж!E13</f>
        <v>МБОУ"Бурнашевская СОШ"Апстовский МР РТ</v>
      </c>
      <c r="F13" s="11" t="str">
        <f t="shared" si="0"/>
        <v xml:space="preserve">III (11-12 лет) </v>
      </c>
      <c r="G13" s="11"/>
      <c r="H13" s="14" t="s">
        <v>49</v>
      </c>
      <c r="I13" s="11" t="s">
        <v>33</v>
      </c>
    </row>
    <row r="14" spans="1:9" ht="15" customHeight="1" x14ac:dyDescent="0.25">
      <c r="A14" s="11">
        <f>[1]прыж!A14</f>
        <v>5</v>
      </c>
      <c r="B14" s="12" t="s">
        <v>34</v>
      </c>
      <c r="C14" s="13" t="s">
        <v>35</v>
      </c>
      <c r="D14" s="13" t="s">
        <v>28</v>
      </c>
      <c r="E14" s="11" t="str">
        <f>[1]прыж!E14</f>
        <v>МБОУ"Бурнашевская СОШ"Апстовский МР РТ</v>
      </c>
      <c r="F14" s="11" t="str">
        <f t="shared" si="0"/>
        <v xml:space="preserve">III (11-12 лет) </v>
      </c>
      <c r="G14" s="11"/>
      <c r="H14" s="14" t="s">
        <v>50</v>
      </c>
      <c r="I14" s="11" t="s">
        <v>22</v>
      </c>
    </row>
    <row r="15" spans="1:9" ht="15" customHeight="1" x14ac:dyDescent="0.25">
      <c r="A15" s="11">
        <f>[1]прыж!A15</f>
        <v>6</v>
      </c>
      <c r="B15" s="12" t="s">
        <v>37</v>
      </c>
      <c r="C15" s="13" t="s">
        <v>38</v>
      </c>
      <c r="D15" s="13" t="s">
        <v>19</v>
      </c>
      <c r="E15" s="11" t="str">
        <f>[1]прыж!E15</f>
        <v>МБОУ"Бурнашевская СОШ"Апстовский МР РТ</v>
      </c>
      <c r="F15" s="11" t="str">
        <f t="shared" si="0"/>
        <v xml:space="preserve">III (11-12 лет) </v>
      </c>
      <c r="G15" s="11"/>
      <c r="H15" s="15">
        <v>1</v>
      </c>
      <c r="I15" s="11" t="s">
        <v>33</v>
      </c>
    </row>
    <row r="16" spans="1:9" ht="15" customHeight="1" x14ac:dyDescent="0.25">
      <c r="A16" s="11">
        <f>[1]прыж!A16</f>
        <v>7</v>
      </c>
      <c r="B16" s="12" t="s">
        <v>41</v>
      </c>
      <c r="C16" s="13" t="s">
        <v>42</v>
      </c>
      <c r="D16" s="13" t="s">
        <v>19</v>
      </c>
      <c r="E16" s="11" t="str">
        <f>[1]прыж!E16</f>
        <v>МБОУ"Бурнашевская СОШ"Апстовский МР РТ</v>
      </c>
      <c r="F16" s="11" t="str">
        <f t="shared" si="0"/>
        <v xml:space="preserve">III (11-12 лет) </v>
      </c>
      <c r="G16" s="11"/>
      <c r="H16" s="14" t="s">
        <v>51</v>
      </c>
      <c r="I16" s="11" t="s">
        <v>33</v>
      </c>
    </row>
    <row r="17" spans="1:9" ht="15" customHeight="1" x14ac:dyDescent="0.25">
      <c r="A17" s="11">
        <f>[1]прыж!A17</f>
        <v>8</v>
      </c>
      <c r="B17" s="11"/>
      <c r="C17" s="11"/>
      <c r="D17" s="11"/>
      <c r="E17" s="11"/>
      <c r="F17" s="11"/>
      <c r="G17" s="11"/>
      <c r="H17" s="14"/>
      <c r="I17" s="11"/>
    </row>
    <row r="18" spans="1:9" ht="15" customHeight="1" x14ac:dyDescent="0.25">
      <c r="A18" s="11">
        <f>[1]прыж!A18</f>
        <v>9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87.75" customHeight="1" x14ac:dyDescent="0.25">
      <c r="A20" s="17" t="s">
        <v>45</v>
      </c>
      <c r="B20" s="18"/>
      <c r="C20" s="18"/>
      <c r="D20" s="18"/>
      <c r="E20" s="18"/>
      <c r="F20" s="18"/>
      <c r="G20" s="18"/>
      <c r="H20" s="18"/>
      <c r="I20" s="18"/>
    </row>
  </sheetData>
  <mergeCells count="6">
    <mergeCell ref="A2:I2"/>
    <mergeCell ref="A3:I4"/>
    <mergeCell ref="A5:I6"/>
    <mergeCell ref="A7:C7"/>
    <mergeCell ref="D7:E7"/>
    <mergeCell ref="A20:I2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I10:I18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F10:F18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2км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2016-01-23T08:45:37Z</dcterms:modified>
</cp:coreProperties>
</file>